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rganisatie\Juridische Zaken (JZ)\Inkoop &amp; Aanbestedingen\5_Dossiers\1_Actuele dossiers\2023-418 Inspecties bomen\_9 Gunningsleidraad of Aanbestedingsleidraad\"/>
    </mc:Choice>
  </mc:AlternateContent>
  <xr:revisionPtr revIDLastSave="0" documentId="8_{280986BB-5467-4F9A-8C12-092A20E3A461}" xr6:coauthVersionLast="47" xr6:coauthVersionMax="47" xr10:uidLastSave="{00000000-0000-0000-0000-000000000000}"/>
  <bookViews>
    <workbookView xWindow="-120" yWindow="-120" windowWidth="29040" windowHeight="17640" xr2:uid="{99EB3BD2-A9C2-419B-8F50-50C8110A6735}"/>
  </bookViews>
  <sheets>
    <sheet name="Blad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3" l="1"/>
  <c r="D13" i="3" s="1"/>
  <c r="F6" i="3" l="1"/>
  <c r="H6" i="3" s="1"/>
  <c r="I6" i="3" s="1"/>
  <c r="I13" i="3" s="1"/>
  <c r="H13" i="3" l="1"/>
  <c r="F13" i="3"/>
</calcChain>
</file>

<file path=xl/sharedStrings.xml><?xml version="1.0" encoding="utf-8"?>
<sst xmlns="http://schemas.openxmlformats.org/spreadsheetml/2006/main" count="42" uniqueCount="30">
  <si>
    <t>liter</t>
  </si>
  <si>
    <t>kg Co2</t>
  </si>
  <si>
    <t>EMVI Inzet duurzame brandstoffen</t>
  </si>
  <si>
    <t>Materieelstuk</t>
  </si>
  <si>
    <t>Alternatieve brandstof</t>
  </si>
  <si>
    <t>Uitstoot</t>
  </si>
  <si>
    <t>Besparing</t>
  </si>
  <si>
    <t>%</t>
  </si>
  <si>
    <t>Besparing uitstoot</t>
  </si>
  <si>
    <t>Reguliere brandstof</t>
  </si>
  <si>
    <t>Transport &amp; bouwlogistiek</t>
  </si>
  <si>
    <t>Vrachtauto 8x4</t>
  </si>
  <si>
    <t>Vrachtauto 10x4</t>
  </si>
  <si>
    <t>Autokraan 6x2</t>
  </si>
  <si>
    <t>HVO 100</t>
  </si>
  <si>
    <t>…</t>
  </si>
  <si>
    <t>diesel</t>
  </si>
  <si>
    <t>uur</t>
  </si>
  <si>
    <t>liter/uur</t>
  </si>
  <si>
    <t>Verbruik</t>
  </si>
  <si>
    <t>HVO 50</t>
  </si>
  <si>
    <t>Inzet o.b.v. calculatie</t>
  </si>
  <si>
    <t>Voorbeeld</t>
  </si>
  <si>
    <t>elektrisch</t>
  </si>
  <si>
    <t>Hoeveelheid</t>
  </si>
  <si>
    <t>Personenbus</t>
  </si>
  <si>
    <t>Personenauto</t>
  </si>
  <si>
    <t>Hybride</t>
  </si>
  <si>
    <t>Sub-Totaal Materieel</t>
  </si>
  <si>
    <t>Totaal Duurzame brandstof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</si>
</sst>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6" fillId="2" borderId="5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9" xfId="0" applyBorder="1"/>
    <xf numFmtId="0" fontId="0" fillId="0" borderId="10" xfId="0" applyBorder="1"/>
    <xf numFmtId="0" fontId="0" fillId="0" borderId="8" xfId="0" applyBorder="1"/>
    <xf numFmtId="9" fontId="0" fillId="0" borderId="10" xfId="0" applyNumberFormat="1" applyBorder="1" applyAlignment="1">
      <alignment horizontal="left"/>
    </xf>
    <xf numFmtId="9" fontId="0" fillId="0" borderId="10" xfId="1" applyFont="1" applyBorder="1" applyAlignment="1">
      <alignment horizontal="left"/>
    </xf>
    <xf numFmtId="0" fontId="5" fillId="3" borderId="8" xfId="0" applyFont="1" applyFill="1" applyBorder="1"/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7" fillId="0" borderId="11" xfId="0" applyFont="1" applyBorder="1"/>
    <xf numFmtId="0" fontId="0" fillId="0" borderId="12" xfId="0" applyBorder="1"/>
    <xf numFmtId="0" fontId="0" fillId="0" borderId="13" xfId="0" applyBorder="1"/>
    <xf numFmtId="0" fontId="0" fillId="3" borderId="17" xfId="0" applyFill="1" applyBorder="1"/>
    <xf numFmtId="0" fontId="0" fillId="3" borderId="1" xfId="0" applyFill="1" applyBorder="1"/>
    <xf numFmtId="0" fontId="0" fillId="3" borderId="18" xfId="0" applyFill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4" borderId="22" xfId="0" applyFont="1" applyFill="1" applyBorder="1"/>
    <xf numFmtId="0" fontId="4" fillId="4" borderId="23" xfId="0" applyFont="1" applyFill="1" applyBorder="1"/>
    <xf numFmtId="0" fontId="4" fillId="4" borderId="24" xfId="0" applyFont="1" applyFill="1" applyBorder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CE31-E8B5-409A-83E4-DDBDA9A8691A}">
  <dimension ref="A1:J39"/>
  <sheetViews>
    <sheetView tabSelected="1" workbookViewId="0">
      <selection activeCell="A14" sqref="A14:XFD47"/>
    </sheetView>
  </sheetViews>
  <sheetFormatPr defaultRowHeight="15" x14ac:dyDescent="0.25"/>
  <cols>
    <col min="1" max="1" width="31.42578125" customWidth="1"/>
    <col min="2" max="2" width="12.28515625" customWidth="1"/>
    <col min="3" max="3" width="10.140625" customWidth="1"/>
    <col min="4" max="4" width="8.85546875" customWidth="1"/>
    <col min="5" max="5" width="11.42578125" customWidth="1"/>
    <col min="6" max="6" width="9.5703125" customWidth="1"/>
    <col min="7" max="7" width="14" customWidth="1"/>
    <col min="8" max="8" width="9.5703125" customWidth="1"/>
    <col min="9" max="9" width="10.42578125" customWidth="1"/>
    <col min="10" max="10" width="10.85546875" customWidth="1"/>
  </cols>
  <sheetData>
    <row r="1" spans="1:10" ht="21" x14ac:dyDescent="0.35">
      <c r="A1" s="2" t="s">
        <v>2</v>
      </c>
      <c r="B1" s="3"/>
      <c r="C1" s="3"/>
      <c r="D1" s="3"/>
      <c r="E1" s="3"/>
      <c r="F1" s="3"/>
      <c r="G1" s="3"/>
      <c r="H1" s="3"/>
      <c r="I1" s="3"/>
      <c r="J1" s="4"/>
    </row>
    <row r="2" spans="1:10" ht="19.5" thickBot="1" x14ac:dyDescent="0.35">
      <c r="A2" s="5" t="s">
        <v>10</v>
      </c>
      <c r="B2" s="6"/>
      <c r="C2" s="6"/>
      <c r="D2" s="6"/>
      <c r="E2" s="6"/>
      <c r="F2" s="6"/>
      <c r="G2" s="6"/>
      <c r="H2" s="6"/>
      <c r="I2" s="6"/>
      <c r="J2" s="7"/>
    </row>
    <row r="3" spans="1:10" ht="31.5" x14ac:dyDescent="0.25">
      <c r="A3" s="16" t="s">
        <v>3</v>
      </c>
      <c r="B3" s="17" t="s">
        <v>21</v>
      </c>
      <c r="C3" s="17" t="s">
        <v>19</v>
      </c>
      <c r="D3" s="17" t="s">
        <v>24</v>
      </c>
      <c r="E3" s="17" t="s">
        <v>9</v>
      </c>
      <c r="F3" s="17" t="s">
        <v>5</v>
      </c>
      <c r="G3" s="17" t="s">
        <v>4</v>
      </c>
      <c r="H3" s="17" t="s">
        <v>5</v>
      </c>
      <c r="I3" s="17" t="s">
        <v>6</v>
      </c>
      <c r="J3" s="18" t="s">
        <v>8</v>
      </c>
    </row>
    <row r="4" spans="1:10" x14ac:dyDescent="0.25">
      <c r="A4" s="22"/>
      <c r="B4" s="23" t="s">
        <v>17</v>
      </c>
      <c r="C4" s="23" t="s">
        <v>18</v>
      </c>
      <c r="D4" s="23" t="s">
        <v>0</v>
      </c>
      <c r="E4" s="23" t="s">
        <v>0</v>
      </c>
      <c r="F4" s="23" t="s">
        <v>1</v>
      </c>
      <c r="G4" s="23"/>
      <c r="H4" s="23" t="s">
        <v>1</v>
      </c>
      <c r="I4" s="23" t="s">
        <v>1</v>
      </c>
      <c r="J4" s="24" t="s">
        <v>7</v>
      </c>
    </row>
    <row r="5" spans="1:10" x14ac:dyDescent="0.25">
      <c r="A5" s="19" t="s">
        <v>22</v>
      </c>
      <c r="B5" s="20"/>
      <c r="C5" s="20"/>
      <c r="D5" s="20"/>
      <c r="E5" s="20"/>
      <c r="F5" s="20"/>
      <c r="G5" s="20"/>
      <c r="H5" s="20"/>
      <c r="I5" s="20"/>
      <c r="J5" s="21"/>
    </row>
    <row r="6" spans="1:10" x14ac:dyDescent="0.25">
      <c r="A6" s="12" t="s">
        <v>11</v>
      </c>
      <c r="B6" s="10">
        <v>100</v>
      </c>
      <c r="C6" s="10">
        <v>10.6</v>
      </c>
      <c r="D6" s="10">
        <f>PRODUCT(B6:C6)</f>
        <v>1060</v>
      </c>
      <c r="E6" s="10" t="s">
        <v>16</v>
      </c>
      <c r="F6" s="10">
        <f>PRODUCT(D6,3.2)</f>
        <v>3392</v>
      </c>
      <c r="G6" s="10" t="s">
        <v>14</v>
      </c>
      <c r="H6" s="10">
        <f>PRODUCT(F6,0.11)</f>
        <v>373.12</v>
      </c>
      <c r="I6" s="10">
        <f>SUM(F6,-H6)</f>
        <v>3018.88</v>
      </c>
      <c r="J6" s="13">
        <v>0.89</v>
      </c>
    </row>
    <row r="7" spans="1:10" x14ac:dyDescent="0.25">
      <c r="A7" s="12" t="s">
        <v>12</v>
      </c>
      <c r="B7" s="10"/>
      <c r="C7" s="10"/>
      <c r="D7" s="10"/>
      <c r="E7" s="10" t="s">
        <v>16</v>
      </c>
      <c r="F7" s="10"/>
      <c r="G7" s="10" t="s">
        <v>20</v>
      </c>
      <c r="H7" s="10"/>
      <c r="I7" s="10"/>
      <c r="J7" s="14">
        <v>0.44</v>
      </c>
    </row>
    <row r="8" spans="1:10" x14ac:dyDescent="0.25">
      <c r="A8" s="12" t="s">
        <v>13</v>
      </c>
      <c r="B8" s="10"/>
      <c r="C8" s="10"/>
      <c r="D8" s="10"/>
      <c r="E8" s="10" t="s">
        <v>16</v>
      </c>
      <c r="F8" s="10"/>
      <c r="G8" s="10" t="s">
        <v>23</v>
      </c>
      <c r="H8" s="10"/>
      <c r="I8" s="10"/>
      <c r="J8" s="14">
        <v>1</v>
      </c>
    </row>
    <row r="9" spans="1:10" x14ac:dyDescent="0.25">
      <c r="A9" s="12" t="s">
        <v>26</v>
      </c>
      <c r="B9" s="10"/>
      <c r="C9" s="10"/>
      <c r="D9" s="10"/>
      <c r="E9" s="10" t="s">
        <v>16</v>
      </c>
      <c r="F9" s="10"/>
      <c r="G9" s="10" t="s">
        <v>23</v>
      </c>
      <c r="H9" s="10"/>
      <c r="I9" s="10"/>
      <c r="J9" s="14">
        <v>1</v>
      </c>
    </row>
    <row r="10" spans="1:10" x14ac:dyDescent="0.25">
      <c r="A10" s="12" t="s">
        <v>25</v>
      </c>
      <c r="B10" s="10"/>
      <c r="C10" s="10"/>
      <c r="D10" s="10"/>
      <c r="E10" s="10" t="s">
        <v>16</v>
      </c>
      <c r="F10" s="10"/>
      <c r="G10" s="10" t="s">
        <v>27</v>
      </c>
      <c r="H10" s="10"/>
      <c r="I10" s="10"/>
      <c r="J10" s="14"/>
    </row>
    <row r="11" spans="1:10" x14ac:dyDescent="0.25">
      <c r="A11" s="12" t="s">
        <v>15</v>
      </c>
      <c r="B11" s="10"/>
      <c r="C11" s="10"/>
      <c r="D11" s="10"/>
      <c r="E11" s="10" t="s">
        <v>15</v>
      </c>
      <c r="F11" s="10"/>
      <c r="G11" s="10" t="s">
        <v>15</v>
      </c>
      <c r="H11" s="10"/>
      <c r="I11" s="10"/>
      <c r="J11" s="11" t="s">
        <v>15</v>
      </c>
    </row>
    <row r="12" spans="1:10" x14ac:dyDescent="0.25">
      <c r="A12" s="12"/>
      <c r="B12" s="10"/>
      <c r="C12" s="10"/>
      <c r="D12" s="10"/>
      <c r="E12" s="10"/>
      <c r="F12" s="10"/>
      <c r="G12" s="10"/>
      <c r="H12" s="10"/>
      <c r="I12" s="10"/>
      <c r="J12" s="11"/>
    </row>
    <row r="13" spans="1:10" x14ac:dyDescent="0.25">
      <c r="A13" s="15" t="s">
        <v>28</v>
      </c>
      <c r="B13" s="8"/>
      <c r="C13" s="8"/>
      <c r="D13" s="8">
        <f>SUM(D6:D12)</f>
        <v>1060</v>
      </c>
      <c r="E13" s="8"/>
      <c r="F13" s="8">
        <f>SUM(F6:F12)</f>
        <v>3392</v>
      </c>
      <c r="G13" s="8"/>
      <c r="H13" s="8">
        <f>SUM(H6:H12)</f>
        <v>373.12</v>
      </c>
      <c r="I13" s="8">
        <f>SUM(I6:I12)</f>
        <v>3018.88</v>
      </c>
      <c r="J13" s="9"/>
    </row>
    <row r="14" spans="1:10" ht="15.75" thickBot="1" x14ac:dyDescent="0.3">
      <c r="A14" s="25"/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16.5" thickBot="1" x14ac:dyDescent="0.3">
      <c r="A15" s="28" t="s">
        <v>29</v>
      </c>
      <c r="B15" s="29"/>
      <c r="C15" s="29"/>
      <c r="D15" s="29"/>
      <c r="E15" s="29"/>
      <c r="F15" s="29"/>
      <c r="G15" s="29"/>
      <c r="H15" s="29"/>
      <c r="I15" s="29"/>
      <c r="J15" s="30"/>
    </row>
    <row r="28" spans="1:2" x14ac:dyDescent="0.25">
      <c r="A28" s="1"/>
      <c r="B28" s="1"/>
    </row>
    <row r="32" spans="1:2" x14ac:dyDescent="0.25">
      <c r="A32" s="1"/>
      <c r="B32" s="1"/>
    </row>
    <row r="39" spans="1:1" x14ac:dyDescent="0.25">
      <c r="A3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 1</vt:lpstr>
    </vt:vector>
  </TitlesOfParts>
  <Company>Gemeente Haarlemmermeer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Lange</dc:creator>
  <cp:lastModifiedBy>Linda Willemsen</cp:lastModifiedBy>
  <dcterms:created xsi:type="dcterms:W3CDTF">2021-08-11T08:52:16Z</dcterms:created>
  <dcterms:modified xsi:type="dcterms:W3CDTF">2023-05-10T15:22:38Z</dcterms:modified>
</cp:coreProperties>
</file>